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9260" windowHeight="11532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4525"/>
</workbook>
</file>

<file path=xl/calcChain.xml><?xml version="1.0" encoding="utf-8"?>
<calcChain xmlns="http://schemas.openxmlformats.org/spreadsheetml/2006/main">
  <c r="E115" i="1" l="1"/>
  <c r="D115" i="1"/>
  <c r="E53" i="1"/>
  <c r="D53" i="1"/>
  <c r="D52" i="1"/>
  <c r="F55" i="1"/>
  <c r="E39" i="1"/>
  <c r="D39" i="1"/>
  <c r="D38" i="1" s="1"/>
  <c r="E40" i="1"/>
  <c r="D40" i="1"/>
  <c r="F42" i="1"/>
  <c r="E42" i="1"/>
  <c r="D42" i="1"/>
  <c r="E43" i="1"/>
  <c r="D43" i="1"/>
  <c r="F43" i="1"/>
  <c r="F44" i="1"/>
  <c r="E30" i="1"/>
  <c r="D30" i="1"/>
  <c r="F31" i="1"/>
  <c r="E31" i="1"/>
  <c r="D31" i="1"/>
  <c r="F23" i="1"/>
  <c r="F123" i="1" l="1"/>
  <c r="F116" i="1"/>
  <c r="F114" i="1"/>
  <c r="F112" i="1"/>
  <c r="F107" i="1"/>
  <c r="F102" i="1"/>
  <c r="F97" i="1" l="1"/>
  <c r="F95" i="1"/>
  <c r="F91" i="1"/>
  <c r="F86" i="1"/>
  <c r="F83" i="1"/>
  <c r="F80" i="1"/>
  <c r="F76" i="1"/>
  <c r="F67" i="1"/>
  <c r="F62" i="1"/>
  <c r="F54" i="1"/>
  <c r="F41" i="1"/>
  <c r="F45" i="1"/>
  <c r="F47" i="1"/>
  <c r="F49" i="1"/>
  <c r="F33" i="1"/>
  <c r="F29" i="1"/>
  <c r="F27" i="1"/>
  <c r="F25" i="1"/>
  <c r="F24" i="1"/>
  <c r="F19" i="1"/>
  <c r="F17" i="1"/>
  <c r="D46" i="1" l="1"/>
  <c r="F46" i="1" s="1"/>
  <c r="F40" i="1" l="1"/>
  <c r="D32" i="1" l="1"/>
  <c r="E18" i="1" l="1"/>
  <c r="F26" i="1"/>
  <c r="E26" i="1"/>
  <c r="D26" i="1"/>
  <c r="D18" i="1"/>
  <c r="E32" i="1"/>
  <c r="E83" i="1"/>
  <c r="D83" i="1"/>
  <c r="E85" i="1"/>
  <c r="D85" i="1"/>
  <c r="E61" i="1"/>
  <c r="F61" i="1" s="1"/>
  <c r="E65" i="1"/>
  <c r="D65" i="1"/>
  <c r="D64" i="1" s="1"/>
  <c r="D63" i="1" s="1"/>
  <c r="E120" i="1"/>
  <c r="D120" i="1"/>
  <c r="E122" i="1"/>
  <c r="E113" i="1"/>
  <c r="D113" i="1"/>
  <c r="D94" i="1"/>
  <c r="F70" i="1"/>
  <c r="F69" i="1" s="1"/>
  <c r="F68" i="1" s="1"/>
  <c r="E70" i="1"/>
  <c r="E69" i="1" s="1"/>
  <c r="D70" i="1"/>
  <c r="D69" i="1" s="1"/>
  <c r="D122" i="1"/>
  <c r="E111" i="1"/>
  <c r="D111" i="1"/>
  <c r="E106" i="1"/>
  <c r="D106" i="1"/>
  <c r="D105" i="1" s="1"/>
  <c r="D104" i="1" s="1"/>
  <c r="D103" i="1" s="1"/>
  <c r="E101" i="1"/>
  <c r="D101" i="1"/>
  <c r="D100" i="1" s="1"/>
  <c r="D99" i="1" s="1"/>
  <c r="D98" i="1" s="1"/>
  <c r="E94" i="1"/>
  <c r="E96" i="1"/>
  <c r="D96" i="1"/>
  <c r="E90" i="1"/>
  <c r="D90" i="1"/>
  <c r="D89" i="1" s="1"/>
  <c r="D88" i="1" s="1"/>
  <c r="E79" i="1"/>
  <c r="D79" i="1"/>
  <c r="D78" i="1" s="1"/>
  <c r="E75" i="1"/>
  <c r="D75" i="1"/>
  <c r="D74" i="1" s="1"/>
  <c r="D73" i="1" s="1"/>
  <c r="D61" i="1"/>
  <c r="E59" i="1"/>
  <c r="F59" i="1"/>
  <c r="D59" i="1"/>
  <c r="D51" i="1"/>
  <c r="D50" i="1" s="1"/>
  <c r="E48" i="1"/>
  <c r="D48" i="1"/>
  <c r="F39" i="1"/>
  <c r="E36" i="1"/>
  <c r="E35" i="1" s="1"/>
  <c r="E34" i="1" s="1"/>
  <c r="F36" i="1"/>
  <c r="F35" i="1" s="1"/>
  <c r="F34" i="1" s="1"/>
  <c r="D36" i="1"/>
  <c r="D35" i="1" s="1"/>
  <c r="D34" i="1" s="1"/>
  <c r="E22" i="1"/>
  <c r="D22" i="1"/>
  <c r="E28" i="1"/>
  <c r="D28" i="1"/>
  <c r="E16" i="1"/>
  <c r="D16" i="1"/>
  <c r="F48" i="1" l="1"/>
  <c r="F28" i="1"/>
  <c r="F22" i="1"/>
  <c r="D21" i="1"/>
  <c r="F18" i="1"/>
  <c r="E74" i="1"/>
  <c r="F75" i="1"/>
  <c r="E89" i="1"/>
  <c r="F90" i="1"/>
  <c r="E100" i="1"/>
  <c r="F101" i="1"/>
  <c r="F16" i="1"/>
  <c r="E52" i="1"/>
  <c r="F53" i="1"/>
  <c r="E78" i="1"/>
  <c r="F78" i="1" s="1"/>
  <c r="F79" i="1"/>
  <c r="F96" i="1"/>
  <c r="F115" i="1"/>
  <c r="F113" i="1"/>
  <c r="F85" i="1"/>
  <c r="F94" i="1"/>
  <c r="E105" i="1"/>
  <c r="F106" i="1"/>
  <c r="F111" i="1"/>
  <c r="F122" i="1"/>
  <c r="E64" i="1"/>
  <c r="F65" i="1"/>
  <c r="F30" i="1"/>
  <c r="F32" i="1"/>
  <c r="D58" i="1"/>
  <c r="D57" i="1" s="1"/>
  <c r="D56" i="1" s="1"/>
  <c r="E15" i="1"/>
  <c r="E14" i="1" s="1"/>
  <c r="D15" i="1"/>
  <c r="E58" i="1"/>
  <c r="E21" i="1"/>
  <c r="E20" i="1" s="1"/>
  <c r="D77" i="1"/>
  <c r="E119" i="1"/>
  <c r="D68" i="1"/>
  <c r="E68" i="1"/>
  <c r="E82" i="1"/>
  <c r="D119" i="1"/>
  <c r="D118" i="1" s="1"/>
  <c r="D117" i="1" s="1"/>
  <c r="D93" i="1"/>
  <c r="E110" i="1"/>
  <c r="E38" i="1"/>
  <c r="E93" i="1"/>
  <c r="E92" i="1" s="1"/>
  <c r="E77" i="1"/>
  <c r="F77" i="1" s="1"/>
  <c r="D110" i="1"/>
  <c r="D109" i="1" s="1"/>
  <c r="D108" i="1" s="1"/>
  <c r="D82" i="1"/>
  <c r="D81" i="1" s="1"/>
  <c r="E109" i="1" l="1"/>
  <c r="F110" i="1"/>
  <c r="E88" i="1"/>
  <c r="F88" i="1" s="1"/>
  <c r="F89" i="1"/>
  <c r="E57" i="1"/>
  <c r="F58" i="1"/>
  <c r="E63" i="1"/>
  <c r="F63" i="1" s="1"/>
  <c r="F64" i="1"/>
  <c r="E104" i="1"/>
  <c r="F105" i="1"/>
  <c r="E99" i="1"/>
  <c r="F100" i="1"/>
  <c r="E73" i="1"/>
  <c r="F73" i="1" s="1"/>
  <c r="F74" i="1"/>
  <c r="F38" i="1"/>
  <c r="F82" i="1"/>
  <c r="E51" i="1"/>
  <c r="F52" i="1"/>
  <c r="E118" i="1"/>
  <c r="F119" i="1"/>
  <c r="D92" i="1"/>
  <c r="F93" i="1"/>
  <c r="E81" i="1"/>
  <c r="F81" i="1" s="1"/>
  <c r="D20" i="1"/>
  <c r="F20" i="1" s="1"/>
  <c r="F21" i="1"/>
  <c r="D14" i="1"/>
  <c r="F14" i="1" s="1"/>
  <c r="F15" i="1"/>
  <c r="D72" i="1"/>
  <c r="E13" i="1"/>
  <c r="E50" i="1" l="1"/>
  <c r="F50" i="1" s="1"/>
  <c r="F51" i="1"/>
  <c r="E103" i="1"/>
  <c r="F103" i="1" s="1"/>
  <c r="F104" i="1"/>
  <c r="E56" i="1"/>
  <c r="F56" i="1" s="1"/>
  <c r="F57" i="1"/>
  <c r="E72" i="1"/>
  <c r="F72" i="1" s="1"/>
  <c r="E87" i="1"/>
  <c r="E98" i="1"/>
  <c r="F98" i="1" s="1"/>
  <c r="F99" i="1"/>
  <c r="E108" i="1"/>
  <c r="F108" i="1" s="1"/>
  <c r="F109" i="1"/>
  <c r="E117" i="1"/>
  <c r="F117" i="1" s="1"/>
  <c r="F118" i="1"/>
  <c r="D87" i="1"/>
  <c r="F87" i="1" s="1"/>
  <c r="F92" i="1"/>
  <c r="D13" i="1"/>
  <c r="F13" i="1" s="1"/>
  <c r="E124" i="1" l="1"/>
  <c r="D124" i="1"/>
  <c r="F124" i="1" l="1"/>
</calcChain>
</file>

<file path=xl/sharedStrings.xml><?xml version="1.0" encoding="utf-8"?>
<sst xmlns="http://schemas.openxmlformats.org/spreadsheetml/2006/main" count="242" uniqueCount="177">
  <si>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</si>
  <si>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</si>
  <si>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</si>
  <si>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</si>
  <si>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</si>
  <si>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</si>
  <si>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</si>
  <si>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</si>
  <si>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</si>
  <si>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</si>
  <si>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</si>
  <si>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</si>
  <si>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</si>
  <si>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</si>
  <si>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</si>
  <si>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</si>
  <si>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</si>
  <si>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</si>
  <si>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</si>
  <si>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</si>
  <si>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</si>
  <si>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</si>
  <si>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</si>
  <si>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</si>
  <si>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</si>
  <si>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</si>
  <si>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</si>
  <si>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</si>
  <si>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</si>
  <si>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</si>
  <si>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</si>
  <si>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</si>
  <si>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</si>
  <si>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</si>
  <si>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</si>
  <si>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</si>
  <si>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</si>
  <si>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</si>
  <si>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</si>
  <si>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</si>
  <si>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</si>
  <si>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</si>
  <si>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</si>
  <si>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</si>
  <si>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</si>
  <si>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</si>
  <si>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</si>
  <si>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</si>
  <si>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</si>
  <si>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</si>
  <si>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</si>
  <si>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</si>
  <si>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</si>
  <si>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</si>
  <si>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</si>
  <si>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</si>
  <si>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</si>
  <si>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</si>
  <si>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</si>
  <si>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</si>
  <si>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</t>
  </si>
  <si>
    <t>01 04 9900078210 540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</si>
  <si>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</si>
  <si>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</si>
  <si>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</si>
  <si>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</si>
  <si>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</si>
  <si>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</si>
  <si>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</si>
  <si>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</si>
  <si>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</si>
  <si>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</si>
  <si>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</si>
  <si>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</si>
  <si>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</si>
  <si>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</si>
  <si>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</si>
  <si>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</si>
  <si>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</si>
  <si>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</si>
  <si>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</si>
  <si>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</si>
  <si>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</si>
  <si>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</si>
  <si>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</si>
  <si>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</si>
  <si>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</si>
  <si>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</si>
  <si>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</si>
  <si>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</si>
  <si>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</si>
  <si>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</si>
  <si>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</si>
  <si>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</si>
  <si>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</si>
  <si>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</si>
  <si>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</si>
  <si>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</si>
  <si>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</si>
  <si>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03 10 9900072004 240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</si>
  <si>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</si>
  <si>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</si>
  <si>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</si>
  <si>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</si>
  <si>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</si>
  <si>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</si>
  <si>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</si>
  <si>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</si>
  <si>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</si>
  <si>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</si>
  <si>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</si>
  <si>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</si>
  <si>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</si>
  <si>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</si>
  <si>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</si>
  <si>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</si>
  <si>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</si>
  <si>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</si>
  <si>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</si>
  <si>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</si>
  <si>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</si>
  <si>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</si>
  <si>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</si>
  <si>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</si>
  <si>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</si>
  <si>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01 13 9900079900</t>
  </si>
  <si>
    <t>01 13 9900079900 630</t>
  </si>
  <si>
    <t>План</t>
  </si>
  <si>
    <t>Исполнено</t>
  </si>
  <si>
    <t>Процент исполнения</t>
  </si>
  <si>
    <t>Приложение №2</t>
  </si>
  <si>
    <t>ОТЧЕТ</t>
  </si>
  <si>
    <t>об исполнении бюджета сельского поселения Девлезеркино муниципального района Челно-Вершинский в ведомственной структуре расходов за 2018 год</t>
  </si>
  <si>
    <t>01 02 3900011000 120</t>
  </si>
  <si>
    <t>01 02 3900011000</t>
  </si>
  <si>
    <t>01 02 3900000000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</si>
  <si>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</si>
  <si>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t>01 02 39000S2001 120</t>
  </si>
  <si>
    <t>01 02 39000S2001</t>
  </si>
  <si>
    <t>01 04 3900000000</t>
  </si>
  <si>
    <t>01 04 3900011000</t>
  </si>
  <si>
    <t>01 04 3900011000 120</t>
  </si>
  <si>
    <t>01 04 3900011000 240</t>
  </si>
  <si>
    <t>01 04 3900011000 850</t>
  </si>
  <si>
    <t>01 04 39000S2001</t>
  </si>
  <si>
    <t>01 04 39000S2001 120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</si>
  <si>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</si>
  <si>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</si>
  <si>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</si>
  <si>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</si>
  <si>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</si>
  <si>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</si>
  <si>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01 13 3900020000 850</t>
  </si>
  <si>
    <t>01 13 39000S2004 240</t>
  </si>
  <si>
    <t>01 13 39000S2004</t>
  </si>
  <si>
    <t>02 03 3900000000</t>
  </si>
  <si>
    <t>02 03 3900051180</t>
  </si>
  <si>
    <t>02 03 3900051180 120</t>
  </si>
  <si>
    <t>02 03 3900051180 240</t>
  </si>
  <si>
    <t>03 10 99000S2004</t>
  </si>
  <si>
    <t>03 10 99000S2004 630</t>
  </si>
  <si>
    <t>04 05 99000S2003</t>
  </si>
  <si>
    <t>04 05 99000S2003 810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</si>
  <si>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</si>
  <si>
    <t>04 12 73000S2004</t>
  </si>
  <si>
    <t>04 12 73000S2004 240</t>
  </si>
  <si>
    <t>05 02 99000S2004</t>
  </si>
  <si>
    <t>05 02 99000S2004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</si>
  <si>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</si>
  <si>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05 03 72000S2004</t>
  </si>
  <si>
    <t>05 03 72000S2004 240</t>
  </si>
  <si>
    <t>08 01 99000S2004</t>
  </si>
  <si>
    <t>08 01 99000S2004 240</t>
  </si>
  <si>
    <t>11 01 99000S2004</t>
  </si>
  <si>
    <t>11 01 99000S2004 240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</si>
  <si>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2018 год" </t>
  </si>
  <si>
    <t>от "03" _04 2019г.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</si>
</sst>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1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6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wrapText="1"/>
    </xf>
    <xf numFmtId="0" fontId="22" fillId="0" borderId="16" xfId="37" applyFont="1" applyFill="1" applyBorder="1" applyAlignment="1">
      <alignment horizontal="center" vertical="top" wrapText="1"/>
    </xf>
    <xf numFmtId="166" fontId="27" fillId="0" borderId="17" xfId="37" applyNumberFormat="1" applyFont="1" applyFill="1" applyBorder="1" applyAlignment="1">
      <alignment vertical="center" wrapText="1"/>
    </xf>
    <xf numFmtId="166" fontId="25" fillId="0" borderId="17" xfId="37" applyNumberFormat="1" applyFont="1" applyFill="1" applyBorder="1" applyAlignment="1">
      <alignment vertical="center" wrapText="1"/>
    </xf>
    <xf numFmtId="166" fontId="27" fillId="0" borderId="17" xfId="37" applyNumberFormat="1" applyFont="1" applyFill="1" applyBorder="1" applyAlignment="1">
      <alignment vertical="top" wrapText="1"/>
    </xf>
    <xf numFmtId="0" fontId="22" fillId="0" borderId="16" xfId="37" applyFont="1" applyFill="1" applyBorder="1" applyAlignment="1">
      <alignment horizontal="center" vertical="center" wrapText="1"/>
    </xf>
    <xf numFmtId="166" fontId="25" fillId="0" borderId="17" xfId="37" applyNumberFormat="1" applyFont="1" applyFill="1" applyBorder="1" applyAlignment="1">
      <alignment vertical="top" wrapText="1"/>
    </xf>
    <xf numFmtId="166" fontId="27" fillId="0" borderId="17" xfId="36" applyNumberFormat="1" applyFont="1" applyFill="1" applyBorder="1" applyAlignment="1">
      <alignment vertical="top"/>
    </xf>
    <xf numFmtId="0" fontId="23" fillId="0" borderId="16" xfId="37" applyFont="1" applyFill="1" applyBorder="1" applyAlignment="1">
      <alignment horizontal="center" vertical="top" wrapText="1"/>
    </xf>
    <xf numFmtId="166" fontId="27" fillId="18" borderId="17" xfId="36" applyNumberFormat="1" applyFont="1" applyFill="1" applyBorder="1" applyAlignment="1">
      <alignment vertical="top"/>
    </xf>
    <xf numFmtId="0" fontId="13" fillId="0" borderId="16" xfId="37" applyFont="1" applyBorder="1"/>
    <xf numFmtId="0" fontId="25" fillId="0" borderId="11" xfId="37" applyFont="1" applyBorder="1" applyAlignment="1">
      <alignment vertical="top" wrapText="1"/>
    </xf>
    <xf numFmtId="166" fontId="25" fillId="0" borderId="11" xfId="37" applyNumberFormat="1" applyFont="1" applyBorder="1" applyAlignment="1"/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166" fontId="25" fillId="0" borderId="18" xfId="37" applyNumberFormat="1" applyFont="1" applyBorder="1" applyAlignment="1"/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4" fontId="27" fillId="0" borderId="10" xfId="37" applyNumberFormat="1" applyFont="1" applyFill="1" applyBorder="1" applyAlignment="1">
      <alignment horizontal="right" vertical="center" wrapText="1"/>
    </xf>
    <xf numFmtId="4" fontId="27" fillId="18" borderId="10" xfId="36" applyNumberFormat="1" applyFont="1" applyFill="1" applyBorder="1" applyAlignment="1">
      <alignment vertical="center"/>
    </xf>
    <xf numFmtId="0" fontId="29" fillId="0" borderId="10" xfId="37" applyFont="1" applyBorder="1" applyAlignment="1">
      <alignment horizontal="right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4" fontId="25" fillId="0" borderId="10" xfId="37" applyNumberFormat="1" applyFont="1" applyBorder="1" applyAlignment="1">
      <alignment vertical="center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4" fontId="27" fillId="0" borderId="13" xfId="36" applyNumberFormat="1" applyFont="1" applyFill="1" applyBorder="1" applyAlignment="1">
      <alignment vertical="center"/>
    </xf>
    <xf numFmtId="0" fontId="26" fillId="0" borderId="14" xfId="3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20" xfId="39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6" fillId="0" borderId="20" xfId="39" applyFont="1" applyFill="1" applyBorder="1" applyAlignment="1">
      <alignment horizontal="center" vertical="center" wrapText="1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0" xfId="37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0" fillId="0" borderId="0" xfId="0" applyAlignment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G124"/>
  <sheetViews>
    <sheetView tabSelected="1" view="pageBreakPreview" zoomScale="80" zoomScaleNormal="70" zoomScaleSheetLayoutView="80" workbookViewId="0">
      <selection activeCell="E4" sqref="E4:F4"/>
    </sheetView>
  </sheetViews>
  <sheetFormatPr defaultColWidth="9.109375" defaultRowHeight="13.2" x14ac:dyDescent="0.25"/>
  <cols>
    <col min="1" max="1" width="8.6640625" style="1" customWidth="1"/>
    <col min="2" max="2" width="91.88671875" style="1" customWidth="1"/>
    <col min="3" max="3" width="31.109375" style="1" customWidth="1"/>
    <col min="4" max="4" width="20.88671875" style="1" customWidth="1"/>
    <col min="5" max="5" width="23.88671875" style="1" customWidth="1"/>
    <col min="6" max="6" width="18.44140625" style="1" customWidth="1"/>
    <col min="7" max="7" width="9.88671875" style="1" customWidth="1"/>
    <col min="8" max="16384" width="9.109375" style="1"/>
  </cols>
  <sheetData>
    <row r="2" spans="1:7" s="2" customFormat="1" x14ac:dyDescent="0.25">
      <c r="B2" s="24"/>
      <c r="C2" s="24"/>
      <c r="D2" s="24" t="s">
        <v>44</v>
      </c>
      <c r="E2" s="98" t="s">
        <v>130</v>
      </c>
      <c r="F2" s="99"/>
    </row>
    <row r="3" spans="1:7" s="2" customFormat="1" ht="48.75" customHeight="1" x14ac:dyDescent="0.25">
      <c r="B3" s="25"/>
      <c r="C3" s="24"/>
      <c r="D3" s="100" t="s">
        <v>175</v>
      </c>
      <c r="E3" s="99"/>
      <c r="F3" s="99"/>
    </row>
    <row r="4" spans="1:7" s="2" customFormat="1" ht="15.75" customHeight="1" x14ac:dyDescent="0.25">
      <c r="B4" s="25"/>
      <c r="C4" s="24"/>
      <c r="D4" s="24"/>
      <c r="E4" s="100" t="s">
        <v>176</v>
      </c>
      <c r="F4" s="101"/>
    </row>
    <row r="5" spans="1:7" s="2" customFormat="1" ht="28.5" customHeight="1" x14ac:dyDescent="0.25">
      <c r="A5" s="102" t="s">
        <v>131</v>
      </c>
      <c r="B5" s="103"/>
      <c r="C5" s="103"/>
      <c r="D5" s="103"/>
      <c r="E5" s="103"/>
      <c r="F5" s="103"/>
    </row>
    <row r="6" spans="1:7" s="2" customFormat="1" ht="36.75" customHeight="1" x14ac:dyDescent="0.3">
      <c r="A6" s="104" t="s">
        <v>132</v>
      </c>
      <c r="B6" s="105"/>
      <c r="C6" s="105"/>
      <c r="D6" s="105"/>
      <c r="E6" s="105"/>
      <c r="F6" s="105"/>
      <c r="G6" s="4"/>
    </row>
    <row r="7" spans="1:7" s="2" customFormat="1" ht="6.75" customHeight="1" x14ac:dyDescent="0.3">
      <c r="A7" s="105"/>
      <c r="B7" s="105"/>
      <c r="C7" s="105"/>
      <c r="D7" s="105"/>
      <c r="E7" s="105"/>
      <c r="F7" s="105"/>
      <c r="G7" s="4"/>
    </row>
    <row r="8" spans="1:7" s="2" customFormat="1" ht="15.75" hidden="1" customHeight="1" x14ac:dyDescent="0.3">
      <c r="A8" s="105"/>
      <c r="B8" s="105"/>
      <c r="C8" s="105"/>
      <c r="D8" s="105"/>
      <c r="E8" s="105"/>
      <c r="F8" s="105"/>
      <c r="G8" s="4"/>
    </row>
    <row r="9" spans="1:7" s="2" customFormat="1" ht="13.5" customHeight="1" thickBot="1" x14ac:dyDescent="0.35">
      <c r="B9" s="4"/>
      <c r="C9" s="4"/>
      <c r="D9" s="4"/>
      <c r="E9" s="4"/>
      <c r="F9" s="4"/>
      <c r="G9" s="4"/>
    </row>
    <row r="10" spans="1:7" s="2" customFormat="1" ht="21.75" customHeight="1" x14ac:dyDescent="0.3">
      <c r="A10" s="89" t="s">
        <v>0</v>
      </c>
      <c r="B10" s="93" t="s">
        <v>1</v>
      </c>
      <c r="C10" s="91" t="s">
        <v>2</v>
      </c>
      <c r="D10" s="95" t="s">
        <v>127</v>
      </c>
      <c r="E10" s="97" t="s">
        <v>128</v>
      </c>
      <c r="F10" s="87" t="s">
        <v>129</v>
      </c>
      <c r="G10" s="4"/>
    </row>
    <row r="11" spans="1:7" s="2" customFormat="1" ht="72.75" customHeight="1" thickBot="1" x14ac:dyDescent="0.35">
      <c r="A11" s="90"/>
      <c r="B11" s="94"/>
      <c r="C11" s="92"/>
      <c r="D11" s="96"/>
      <c r="E11" s="96"/>
      <c r="F11" s="88"/>
      <c r="G11" s="4"/>
    </row>
    <row r="12" spans="1:7" s="2" customFormat="1" ht="25.5" customHeight="1" x14ac:dyDescent="0.3">
      <c r="A12" s="52">
        <v>485</v>
      </c>
      <c r="B12" s="50" t="s">
        <v>53</v>
      </c>
      <c r="C12" s="53"/>
      <c r="D12" s="51"/>
      <c r="E12" s="51"/>
      <c r="F12" s="54"/>
      <c r="G12" s="4"/>
    </row>
    <row r="13" spans="1:7" s="29" customFormat="1" ht="23.25" customHeight="1" x14ac:dyDescent="0.25">
      <c r="A13" s="82"/>
      <c r="B13" s="81" t="s">
        <v>101</v>
      </c>
      <c r="C13" s="30" t="s">
        <v>102</v>
      </c>
      <c r="D13" s="83">
        <f t="shared" ref="D13:E13" si="0">D14+D20+D30+D34+D38</f>
        <v>2052828.1</v>
      </c>
      <c r="E13" s="83">
        <f t="shared" si="0"/>
        <v>1870620.13</v>
      </c>
      <c r="F13" s="42">
        <f t="shared" ref="F13:F25" si="1">E13/D13*100</f>
        <v>91.12405125397494</v>
      </c>
      <c r="G13" s="84"/>
    </row>
    <row r="14" spans="1:7" s="29" customFormat="1" ht="34.799999999999997" x14ac:dyDescent="0.25">
      <c r="A14" s="44"/>
      <c r="B14" s="85" t="s">
        <v>3</v>
      </c>
      <c r="C14" s="30" t="s">
        <v>4</v>
      </c>
      <c r="D14" s="57">
        <f t="shared" ref="D14:E14" si="2">D15</f>
        <v>573127.68999999994</v>
      </c>
      <c r="E14" s="57">
        <f t="shared" si="2"/>
        <v>573127.68999999994</v>
      </c>
      <c r="F14" s="41">
        <f t="shared" si="1"/>
        <v>100</v>
      </c>
      <c r="G14" s="84"/>
    </row>
    <row r="15" spans="1:7" s="2" customFormat="1" ht="54" x14ac:dyDescent="0.3">
      <c r="A15" s="40"/>
      <c r="B15" s="8" t="s">
        <v>136</v>
      </c>
      <c r="C15" s="9" t="s">
        <v>135</v>
      </c>
      <c r="D15" s="58">
        <f>D16+D18</f>
        <v>573127.68999999994</v>
      </c>
      <c r="E15" s="58">
        <f>E16+E18</f>
        <v>573127.68999999994</v>
      </c>
      <c r="F15" s="41">
        <f t="shared" si="1"/>
        <v>100</v>
      </c>
      <c r="G15" s="4"/>
    </row>
    <row r="16" spans="1:7" s="2" customFormat="1" ht="36" x14ac:dyDescent="0.3">
      <c r="A16" s="40"/>
      <c r="B16" s="8" t="s">
        <v>39</v>
      </c>
      <c r="C16" s="26" t="s">
        <v>134</v>
      </c>
      <c r="D16" s="59">
        <f t="shared" ref="D16:E16" si="3">D17</f>
        <v>409208.35</v>
      </c>
      <c r="E16" s="59">
        <f t="shared" si="3"/>
        <v>409208.35</v>
      </c>
      <c r="F16" s="41">
        <f t="shared" si="1"/>
        <v>100</v>
      </c>
      <c r="G16" s="4"/>
    </row>
    <row r="17" spans="1:7" s="2" customFormat="1" ht="18" x14ac:dyDescent="0.3">
      <c r="A17" s="40"/>
      <c r="B17" s="27" t="s">
        <v>28</v>
      </c>
      <c r="C17" s="26" t="s">
        <v>133</v>
      </c>
      <c r="D17" s="55">
        <v>409208.35</v>
      </c>
      <c r="E17" s="55">
        <v>409208.35</v>
      </c>
      <c r="F17" s="41">
        <f t="shared" si="1"/>
        <v>100</v>
      </c>
      <c r="G17" s="4"/>
    </row>
    <row r="18" spans="1:7" s="2" customFormat="1" ht="36" x14ac:dyDescent="0.3">
      <c r="A18" s="40"/>
      <c r="B18" s="8" t="s">
        <v>59</v>
      </c>
      <c r="C18" s="26" t="s">
        <v>138</v>
      </c>
      <c r="D18" s="55">
        <f t="shared" ref="D18:E18" si="4">D19</f>
        <v>163919.34</v>
      </c>
      <c r="E18" s="55">
        <f t="shared" si="4"/>
        <v>163919.34</v>
      </c>
      <c r="F18" s="41">
        <f t="shared" si="1"/>
        <v>100</v>
      </c>
      <c r="G18" s="4"/>
    </row>
    <row r="19" spans="1:7" s="2" customFormat="1" ht="18" x14ac:dyDescent="0.3">
      <c r="A19" s="40"/>
      <c r="B19" s="27" t="s">
        <v>28</v>
      </c>
      <c r="C19" s="26" t="s">
        <v>137</v>
      </c>
      <c r="D19" s="55">
        <v>163919.34</v>
      </c>
      <c r="E19" s="78">
        <v>163919.34</v>
      </c>
      <c r="F19" s="41">
        <f t="shared" si="1"/>
        <v>100</v>
      </c>
      <c r="G19" s="4"/>
    </row>
    <row r="20" spans="1:7" s="2" customFormat="1" ht="63.75" customHeight="1" x14ac:dyDescent="0.3">
      <c r="A20" s="40"/>
      <c r="B20" s="6" t="s">
        <v>5</v>
      </c>
      <c r="C20" s="30" t="s">
        <v>6</v>
      </c>
      <c r="D20" s="60">
        <f t="shared" ref="D20:E20" si="5">D21</f>
        <v>920291.78999999992</v>
      </c>
      <c r="E20" s="60">
        <f t="shared" si="5"/>
        <v>918408.44</v>
      </c>
      <c r="F20" s="42">
        <f t="shared" si="1"/>
        <v>99.795352949959494</v>
      </c>
      <c r="G20" s="4"/>
    </row>
    <row r="21" spans="1:7" s="2" customFormat="1" ht="54" x14ac:dyDescent="0.3">
      <c r="A21" s="40"/>
      <c r="B21" s="8" t="s">
        <v>136</v>
      </c>
      <c r="C21" s="9" t="s">
        <v>139</v>
      </c>
      <c r="D21" s="61">
        <f>D22+D28+D26</f>
        <v>920291.78999999992</v>
      </c>
      <c r="E21" s="61">
        <f>E22+E26+E28</f>
        <v>918408.44</v>
      </c>
      <c r="F21" s="41">
        <f t="shared" si="1"/>
        <v>99.795352949959494</v>
      </c>
      <c r="G21" s="4"/>
    </row>
    <row r="22" spans="1:7" s="2" customFormat="1" ht="36" x14ac:dyDescent="0.3">
      <c r="A22" s="40"/>
      <c r="B22" s="8" t="s">
        <v>39</v>
      </c>
      <c r="C22" s="26" t="s">
        <v>140</v>
      </c>
      <c r="D22" s="55">
        <f t="shared" ref="D22:E22" si="6">D23+D24+D25</f>
        <v>705685.69</v>
      </c>
      <c r="E22" s="55">
        <f t="shared" si="6"/>
        <v>703802.34</v>
      </c>
      <c r="F22" s="41">
        <f t="shared" si="1"/>
        <v>99.733117728375646</v>
      </c>
      <c r="G22" s="4"/>
    </row>
    <row r="23" spans="1:7" s="2" customFormat="1" ht="18" x14ac:dyDescent="0.3">
      <c r="A23" s="40"/>
      <c r="B23" s="27" t="s">
        <v>28</v>
      </c>
      <c r="C23" s="26" t="s">
        <v>141</v>
      </c>
      <c r="D23" s="55">
        <v>666153.17000000004</v>
      </c>
      <c r="E23" s="55">
        <v>666153.17000000004</v>
      </c>
      <c r="F23" s="41">
        <f t="shared" si="1"/>
        <v>100</v>
      </c>
      <c r="G23" s="4"/>
    </row>
    <row r="24" spans="1:7" s="2" customFormat="1" ht="36" x14ac:dyDescent="0.3">
      <c r="A24" s="40"/>
      <c r="B24" s="8" t="s">
        <v>29</v>
      </c>
      <c r="C24" s="26" t="s">
        <v>142</v>
      </c>
      <c r="D24" s="55">
        <v>37081.199999999997</v>
      </c>
      <c r="E24" s="55">
        <v>35197.85</v>
      </c>
      <c r="F24" s="41">
        <f t="shared" si="1"/>
        <v>94.921011186261509</v>
      </c>
      <c r="G24" s="4"/>
    </row>
    <row r="25" spans="1:7" s="29" customFormat="1" ht="31.2" customHeight="1" x14ac:dyDescent="0.25">
      <c r="A25" s="44"/>
      <c r="B25" s="27" t="s">
        <v>30</v>
      </c>
      <c r="C25" s="26" t="s">
        <v>143</v>
      </c>
      <c r="D25" s="55">
        <v>2451.3200000000002</v>
      </c>
      <c r="E25" s="55">
        <v>2451.3200000000002</v>
      </c>
      <c r="F25" s="41">
        <f t="shared" si="1"/>
        <v>100</v>
      </c>
      <c r="G25" s="28" t="s">
        <v>44</v>
      </c>
    </row>
    <row r="26" spans="1:7" s="29" customFormat="1" ht="41.25" customHeight="1" x14ac:dyDescent="0.25">
      <c r="A26" s="44"/>
      <c r="B26" s="8" t="s">
        <v>59</v>
      </c>
      <c r="C26" s="26" t="s">
        <v>144</v>
      </c>
      <c r="D26" s="55">
        <f t="shared" ref="D26:F26" si="7">D27</f>
        <v>191606.1</v>
      </c>
      <c r="E26" s="55">
        <f t="shared" si="7"/>
        <v>191606.1</v>
      </c>
      <c r="F26" s="41">
        <f t="shared" si="7"/>
        <v>100</v>
      </c>
      <c r="G26" s="28"/>
    </row>
    <row r="27" spans="1:7" s="29" customFormat="1" ht="34.5" customHeight="1" x14ac:dyDescent="0.25">
      <c r="A27" s="44"/>
      <c r="B27" s="27" t="s">
        <v>28</v>
      </c>
      <c r="C27" s="26" t="s">
        <v>145</v>
      </c>
      <c r="D27" s="55">
        <v>191606.1</v>
      </c>
      <c r="E27" s="55">
        <v>191606.1</v>
      </c>
      <c r="F27" s="41">
        <f t="shared" ref="F27:F33" si="8">E27/D27*100</f>
        <v>100</v>
      </c>
      <c r="G27" s="28"/>
    </row>
    <row r="28" spans="1:7" s="2" customFormat="1" ht="72" x14ac:dyDescent="0.3">
      <c r="A28" s="40"/>
      <c r="B28" s="8" t="s">
        <v>48</v>
      </c>
      <c r="C28" s="26" t="s">
        <v>60</v>
      </c>
      <c r="D28" s="55">
        <f t="shared" ref="D28:E28" si="9">D29</f>
        <v>23000</v>
      </c>
      <c r="E28" s="55">
        <f t="shared" si="9"/>
        <v>23000</v>
      </c>
      <c r="F28" s="41">
        <f t="shared" si="8"/>
        <v>100</v>
      </c>
      <c r="G28" s="4"/>
    </row>
    <row r="29" spans="1:7" s="2" customFormat="1" ht="18" x14ac:dyDescent="0.3">
      <c r="A29" s="40"/>
      <c r="B29" s="8" t="s">
        <v>15</v>
      </c>
      <c r="C29" s="9" t="s">
        <v>61</v>
      </c>
      <c r="D29" s="61">
        <v>23000</v>
      </c>
      <c r="E29" s="61">
        <v>23000</v>
      </c>
      <c r="F29" s="41">
        <f t="shared" si="8"/>
        <v>100</v>
      </c>
      <c r="G29" s="4"/>
    </row>
    <row r="30" spans="1:7" s="34" customFormat="1" ht="48" customHeight="1" x14ac:dyDescent="0.3">
      <c r="A30" s="40"/>
      <c r="B30" s="6" t="s">
        <v>56</v>
      </c>
      <c r="C30" s="32" t="s">
        <v>57</v>
      </c>
      <c r="D30" s="60">
        <f t="shared" ref="D30:E32" si="10">D31</f>
        <v>41229</v>
      </c>
      <c r="E30" s="60">
        <f t="shared" si="10"/>
        <v>41229</v>
      </c>
      <c r="F30" s="42">
        <f t="shared" si="8"/>
        <v>100</v>
      </c>
      <c r="G30" s="33"/>
    </row>
    <row r="31" spans="1:7" s="34" customFormat="1" ht="60.75" customHeight="1" x14ac:dyDescent="0.3">
      <c r="A31" s="40"/>
      <c r="B31" s="8" t="s">
        <v>136</v>
      </c>
      <c r="C31" s="26" t="s">
        <v>146</v>
      </c>
      <c r="D31" s="55">
        <f t="shared" si="10"/>
        <v>41229</v>
      </c>
      <c r="E31" s="55">
        <f t="shared" si="10"/>
        <v>41229</v>
      </c>
      <c r="F31" s="41">
        <f t="shared" si="8"/>
        <v>100</v>
      </c>
      <c r="G31" s="33"/>
    </row>
    <row r="32" spans="1:7" s="2" customFormat="1" ht="83.25" customHeight="1" x14ac:dyDescent="0.3">
      <c r="A32" s="40"/>
      <c r="B32" s="8" t="s">
        <v>48</v>
      </c>
      <c r="C32" s="26" t="s">
        <v>147</v>
      </c>
      <c r="D32" s="55">
        <f t="shared" si="10"/>
        <v>41229</v>
      </c>
      <c r="E32" s="55">
        <f t="shared" si="10"/>
        <v>41229</v>
      </c>
      <c r="F32" s="41">
        <f t="shared" si="8"/>
        <v>100</v>
      </c>
      <c r="G32" s="4"/>
    </row>
    <row r="33" spans="1:7" s="2" customFormat="1" ht="18" x14ac:dyDescent="0.3">
      <c r="A33" s="40"/>
      <c r="B33" s="8" t="s">
        <v>15</v>
      </c>
      <c r="C33" s="26" t="s">
        <v>148</v>
      </c>
      <c r="D33" s="61">
        <v>41229</v>
      </c>
      <c r="E33" s="61">
        <v>41229</v>
      </c>
      <c r="F33" s="41">
        <f t="shared" si="8"/>
        <v>100</v>
      </c>
      <c r="G33" s="4"/>
    </row>
    <row r="34" spans="1:7" s="2" customFormat="1" ht="17.399999999999999" hidden="1" x14ac:dyDescent="0.3">
      <c r="A34" s="40"/>
      <c r="B34" s="6" t="s">
        <v>23</v>
      </c>
      <c r="C34" s="7" t="s">
        <v>22</v>
      </c>
      <c r="D34" s="62">
        <f t="shared" ref="D34:F36" si="11">D35</f>
        <v>0</v>
      </c>
      <c r="E34" s="62">
        <f t="shared" si="11"/>
        <v>0</v>
      </c>
      <c r="F34" s="45">
        <f t="shared" si="11"/>
        <v>0</v>
      </c>
      <c r="G34" s="4"/>
    </row>
    <row r="35" spans="1:7" s="2" customFormat="1" ht="18" hidden="1" x14ac:dyDescent="0.3">
      <c r="A35" s="40"/>
      <c r="B35" s="8" t="s">
        <v>38</v>
      </c>
      <c r="C35" s="9" t="s">
        <v>62</v>
      </c>
      <c r="D35" s="61">
        <f>D36</f>
        <v>0</v>
      </c>
      <c r="E35" s="61">
        <f t="shared" si="11"/>
        <v>0</v>
      </c>
      <c r="F35" s="43">
        <f t="shared" si="11"/>
        <v>0</v>
      </c>
      <c r="G35" s="4"/>
    </row>
    <row r="36" spans="1:7" s="2" customFormat="1" ht="18" hidden="1" x14ac:dyDescent="0.3">
      <c r="A36" s="40"/>
      <c r="B36" s="8" t="s">
        <v>42</v>
      </c>
      <c r="C36" s="9" t="s">
        <v>63</v>
      </c>
      <c r="D36" s="61">
        <f>D37</f>
        <v>0</v>
      </c>
      <c r="E36" s="61">
        <f t="shared" si="11"/>
        <v>0</v>
      </c>
      <c r="F36" s="43">
        <f t="shared" si="11"/>
        <v>0</v>
      </c>
      <c r="G36" s="4"/>
    </row>
    <row r="37" spans="1:7" s="2" customFormat="1" ht="18" hidden="1" x14ac:dyDescent="0.3">
      <c r="A37" s="40"/>
      <c r="B37" s="8" t="s">
        <v>32</v>
      </c>
      <c r="C37" s="9" t="s">
        <v>64</v>
      </c>
      <c r="D37" s="61">
        <v>0</v>
      </c>
      <c r="E37" s="61">
        <v>0</v>
      </c>
      <c r="F37" s="43">
        <v>0</v>
      </c>
      <c r="G37" s="4"/>
    </row>
    <row r="38" spans="1:7" s="2" customFormat="1" ht="17.399999999999999" x14ac:dyDescent="0.3">
      <c r="A38" s="40"/>
      <c r="B38" s="6" t="s">
        <v>7</v>
      </c>
      <c r="C38" s="7" t="s">
        <v>18</v>
      </c>
      <c r="D38" s="62">
        <f>D39+D42</f>
        <v>518179.62</v>
      </c>
      <c r="E38" s="62">
        <f>E39+E42</f>
        <v>337855</v>
      </c>
      <c r="F38" s="42">
        <f>E38/D38*100</f>
        <v>65.200364306106835</v>
      </c>
      <c r="G38" s="4"/>
    </row>
    <row r="39" spans="1:7" s="2" customFormat="1" ht="18" x14ac:dyDescent="0.3">
      <c r="A39" s="40"/>
      <c r="B39" s="12" t="s">
        <v>38</v>
      </c>
      <c r="C39" s="9" t="s">
        <v>65</v>
      </c>
      <c r="D39" s="63">
        <f>D40</f>
        <v>20000</v>
      </c>
      <c r="E39" s="63">
        <f>E40</f>
        <v>20000</v>
      </c>
      <c r="F39" s="46">
        <f t="shared" ref="F39" si="12">F40</f>
        <v>200</v>
      </c>
      <c r="G39" s="4"/>
    </row>
    <row r="40" spans="1:7" s="2" customFormat="1" ht="18" x14ac:dyDescent="0.3">
      <c r="A40" s="40"/>
      <c r="B40" s="8" t="s">
        <v>41</v>
      </c>
      <c r="C40" s="9" t="s">
        <v>66</v>
      </c>
      <c r="D40" s="63">
        <f>D41</f>
        <v>20000</v>
      </c>
      <c r="E40" s="63">
        <f>E41</f>
        <v>20000</v>
      </c>
      <c r="F40" s="46">
        <f>F41+F45</f>
        <v>200</v>
      </c>
      <c r="G40" s="4"/>
    </row>
    <row r="41" spans="1:7" s="2" customFormat="1" ht="39" customHeight="1" x14ac:dyDescent="0.3">
      <c r="A41" s="40"/>
      <c r="B41" s="8" t="s">
        <v>29</v>
      </c>
      <c r="C41" s="26" t="s">
        <v>67</v>
      </c>
      <c r="D41" s="64">
        <v>20000</v>
      </c>
      <c r="E41" s="64">
        <v>20000</v>
      </c>
      <c r="F41" s="41">
        <f t="shared" ref="F41:F58" si="13">E41/D41*100</f>
        <v>100</v>
      </c>
      <c r="G41" s="10" t="s">
        <v>43</v>
      </c>
    </row>
    <row r="42" spans="1:7" s="2" customFormat="1" ht="68.25" customHeight="1" x14ac:dyDescent="0.3">
      <c r="A42" s="40"/>
      <c r="B42" s="8" t="s">
        <v>136</v>
      </c>
      <c r="C42" s="9" t="s">
        <v>150</v>
      </c>
      <c r="D42" s="86">
        <f>D43+D48</f>
        <v>498179.62</v>
      </c>
      <c r="E42" s="86">
        <f>E43+E48</f>
        <v>317855</v>
      </c>
      <c r="F42" s="41">
        <f t="shared" si="13"/>
        <v>63.803292475111682</v>
      </c>
      <c r="G42" s="10"/>
    </row>
    <row r="43" spans="1:7" s="2" customFormat="1" ht="26.25" customHeight="1" x14ac:dyDescent="0.3">
      <c r="A43" s="40"/>
      <c r="B43" s="8" t="s">
        <v>41</v>
      </c>
      <c r="C43" s="9" t="s">
        <v>149</v>
      </c>
      <c r="D43" s="86">
        <f>D44+D45</f>
        <v>226218.08</v>
      </c>
      <c r="E43" s="86">
        <f>E44+E45</f>
        <v>45893.46</v>
      </c>
      <c r="F43" s="41">
        <f t="shared" si="13"/>
        <v>20.287264395489522</v>
      </c>
      <c r="G43" s="10"/>
    </row>
    <row r="44" spans="1:7" s="2" customFormat="1" ht="38.25" customHeight="1" x14ac:dyDescent="0.3">
      <c r="A44" s="40"/>
      <c r="B44" s="8" t="s">
        <v>29</v>
      </c>
      <c r="C44" s="26" t="s">
        <v>151</v>
      </c>
      <c r="D44" s="86">
        <v>188378.08</v>
      </c>
      <c r="E44" s="86">
        <v>8053.46</v>
      </c>
      <c r="F44" s="41">
        <f t="shared" si="13"/>
        <v>4.2751577041235373</v>
      </c>
      <c r="G44" s="10"/>
    </row>
    <row r="45" spans="1:7" s="2" customFormat="1" ht="31.5" customHeight="1" x14ac:dyDescent="0.3">
      <c r="A45" s="40"/>
      <c r="B45" s="27" t="s">
        <v>30</v>
      </c>
      <c r="C45" s="13" t="s">
        <v>152</v>
      </c>
      <c r="D45" s="65">
        <v>37840</v>
      </c>
      <c r="E45" s="65">
        <v>37840</v>
      </c>
      <c r="F45" s="41">
        <f t="shared" si="13"/>
        <v>100</v>
      </c>
      <c r="G45" s="10"/>
    </row>
    <row r="46" spans="1:7" s="2" customFormat="1" ht="31.5" hidden="1" customHeight="1" x14ac:dyDescent="0.3">
      <c r="A46" s="40"/>
      <c r="B46" s="8" t="s">
        <v>42</v>
      </c>
      <c r="C46" s="9" t="s">
        <v>125</v>
      </c>
      <c r="D46" s="65">
        <f>D47</f>
        <v>0</v>
      </c>
      <c r="E46" s="65"/>
      <c r="F46" s="41" t="e">
        <f t="shared" si="13"/>
        <v>#DIV/0!</v>
      </c>
      <c r="G46" s="10"/>
    </row>
    <row r="47" spans="1:7" s="2" customFormat="1" ht="39.75" hidden="1" customHeight="1" x14ac:dyDescent="0.3">
      <c r="A47" s="40"/>
      <c r="B47" s="8" t="s">
        <v>49</v>
      </c>
      <c r="C47" s="9" t="s">
        <v>126</v>
      </c>
      <c r="D47" s="65">
        <v>0</v>
      </c>
      <c r="E47" s="65">
        <v>0</v>
      </c>
      <c r="F47" s="41" t="e">
        <f t="shared" si="13"/>
        <v>#DIV/0!</v>
      </c>
      <c r="G47" s="10"/>
    </row>
    <row r="48" spans="1:7" s="2" customFormat="1" ht="37.5" customHeight="1" x14ac:dyDescent="0.3">
      <c r="A48" s="40"/>
      <c r="B48" s="8" t="s">
        <v>46</v>
      </c>
      <c r="C48" s="13" t="s">
        <v>154</v>
      </c>
      <c r="D48" s="65">
        <f t="shared" ref="D48:E48" si="14">D49</f>
        <v>271961.53999999998</v>
      </c>
      <c r="E48" s="65">
        <f t="shared" si="14"/>
        <v>271961.53999999998</v>
      </c>
      <c r="F48" s="41">
        <f t="shared" si="13"/>
        <v>100</v>
      </c>
      <c r="G48" s="10"/>
    </row>
    <row r="49" spans="1:7" s="2" customFormat="1" ht="37.200000000000003" customHeight="1" x14ac:dyDescent="0.3">
      <c r="A49" s="40"/>
      <c r="B49" s="8" t="s">
        <v>29</v>
      </c>
      <c r="C49" s="13" t="s">
        <v>153</v>
      </c>
      <c r="D49" s="65">
        <v>271961.53999999998</v>
      </c>
      <c r="E49" s="65">
        <v>271961.53999999998</v>
      </c>
      <c r="F49" s="41">
        <f t="shared" si="13"/>
        <v>100</v>
      </c>
      <c r="G49" s="10"/>
    </row>
    <row r="50" spans="1:7" s="34" customFormat="1" ht="19.5" customHeight="1" x14ac:dyDescent="0.3">
      <c r="A50" s="40"/>
      <c r="B50" s="38" t="s">
        <v>103</v>
      </c>
      <c r="C50" s="15" t="s">
        <v>104</v>
      </c>
      <c r="D50" s="66">
        <f t="shared" ref="D50:E50" si="15">D51</f>
        <v>83200</v>
      </c>
      <c r="E50" s="66">
        <f t="shared" si="15"/>
        <v>83200</v>
      </c>
      <c r="F50" s="42">
        <f t="shared" si="13"/>
        <v>100</v>
      </c>
      <c r="G50" s="35"/>
    </row>
    <row r="51" spans="1:7" s="2" customFormat="1" ht="17.399999999999999" x14ac:dyDescent="0.3">
      <c r="A51" s="40"/>
      <c r="B51" s="14" t="s">
        <v>13</v>
      </c>
      <c r="C51" s="15" t="s">
        <v>14</v>
      </c>
      <c r="D51" s="66">
        <f t="shared" ref="D51:E52" si="16">D52</f>
        <v>83200</v>
      </c>
      <c r="E51" s="66">
        <f t="shared" si="16"/>
        <v>83200</v>
      </c>
      <c r="F51" s="42">
        <f t="shared" si="13"/>
        <v>100</v>
      </c>
      <c r="G51" s="4"/>
    </row>
    <row r="52" spans="1:7" s="3" customFormat="1" ht="54" x14ac:dyDescent="0.35">
      <c r="A52" s="40"/>
      <c r="B52" s="8" t="s">
        <v>136</v>
      </c>
      <c r="C52" s="17" t="s">
        <v>155</v>
      </c>
      <c r="D52" s="67">
        <f>D53</f>
        <v>83200</v>
      </c>
      <c r="E52" s="67">
        <f t="shared" si="16"/>
        <v>83200</v>
      </c>
      <c r="F52" s="41">
        <f t="shared" si="13"/>
        <v>100</v>
      </c>
      <c r="G52" s="4"/>
    </row>
    <row r="53" spans="1:7" s="3" customFormat="1" ht="36" x14ac:dyDescent="0.35">
      <c r="A53" s="40"/>
      <c r="B53" s="16" t="s">
        <v>45</v>
      </c>
      <c r="C53" s="18" t="s">
        <v>156</v>
      </c>
      <c r="D53" s="68">
        <f>D54+D55</f>
        <v>83200</v>
      </c>
      <c r="E53" s="68">
        <f>E54+E55</f>
        <v>83200</v>
      </c>
      <c r="F53" s="41">
        <f t="shared" si="13"/>
        <v>100</v>
      </c>
      <c r="G53" s="4"/>
    </row>
    <row r="54" spans="1:7" s="2" customFormat="1" ht="33.75" customHeight="1" x14ac:dyDescent="0.3">
      <c r="A54" s="40"/>
      <c r="B54" s="27" t="s">
        <v>28</v>
      </c>
      <c r="C54" s="31" t="s">
        <v>157</v>
      </c>
      <c r="D54" s="69">
        <v>78606.25</v>
      </c>
      <c r="E54" s="69">
        <v>78606.25</v>
      </c>
      <c r="F54" s="41">
        <f t="shared" si="13"/>
        <v>100</v>
      </c>
      <c r="G54" s="4"/>
    </row>
    <row r="55" spans="1:7" s="2" customFormat="1" ht="45.75" customHeight="1" x14ac:dyDescent="0.3">
      <c r="A55" s="40"/>
      <c r="B55" s="8" t="s">
        <v>29</v>
      </c>
      <c r="C55" s="31" t="s">
        <v>158</v>
      </c>
      <c r="D55" s="69">
        <v>4593.75</v>
      </c>
      <c r="E55" s="69">
        <v>4593.75</v>
      </c>
      <c r="F55" s="41">
        <f t="shared" si="13"/>
        <v>100</v>
      </c>
      <c r="G55" s="4"/>
    </row>
    <row r="56" spans="1:7" s="34" customFormat="1" ht="17.399999999999999" x14ac:dyDescent="0.3">
      <c r="A56" s="40"/>
      <c r="B56" s="37" t="s">
        <v>105</v>
      </c>
      <c r="C56" s="36" t="s">
        <v>106</v>
      </c>
      <c r="D56" s="70">
        <f t="shared" ref="D56:E56" si="17">D57+D63</f>
        <v>52128</v>
      </c>
      <c r="E56" s="70">
        <f t="shared" si="17"/>
        <v>52128</v>
      </c>
      <c r="F56" s="42">
        <f t="shared" si="13"/>
        <v>100</v>
      </c>
      <c r="G56" s="33"/>
    </row>
    <row r="57" spans="1:7" s="2" customFormat="1" ht="44.25" customHeight="1" x14ac:dyDescent="0.3">
      <c r="A57" s="40"/>
      <c r="B57" s="5" t="s">
        <v>8</v>
      </c>
      <c r="C57" s="32" t="s">
        <v>9</v>
      </c>
      <c r="D57" s="60">
        <f t="shared" ref="D57:E57" si="18">D58</f>
        <v>5000</v>
      </c>
      <c r="E57" s="60">
        <f t="shared" si="18"/>
        <v>5000</v>
      </c>
      <c r="F57" s="42">
        <f t="shared" si="13"/>
        <v>100</v>
      </c>
      <c r="G57" s="4"/>
    </row>
    <row r="58" spans="1:7" s="2" customFormat="1" ht="18" x14ac:dyDescent="0.3">
      <c r="A58" s="40"/>
      <c r="B58" s="19" t="s">
        <v>38</v>
      </c>
      <c r="C58" s="9" t="s">
        <v>68</v>
      </c>
      <c r="D58" s="61">
        <f t="shared" ref="D58:E58" si="19">D59+D61</f>
        <v>5000</v>
      </c>
      <c r="E58" s="61">
        <f t="shared" si="19"/>
        <v>5000</v>
      </c>
      <c r="F58" s="41">
        <f t="shared" si="13"/>
        <v>100</v>
      </c>
      <c r="G58" s="4"/>
    </row>
    <row r="59" spans="1:7" s="2" customFormat="1" ht="36" hidden="1" x14ac:dyDescent="0.3">
      <c r="A59" s="40"/>
      <c r="B59" s="8" t="s">
        <v>46</v>
      </c>
      <c r="C59" s="9" t="s">
        <v>97</v>
      </c>
      <c r="D59" s="61">
        <f t="shared" ref="D59:F59" si="20">D60</f>
        <v>0</v>
      </c>
      <c r="E59" s="61">
        <f t="shared" si="20"/>
        <v>0</v>
      </c>
      <c r="F59" s="43">
        <f t="shared" si="20"/>
        <v>0</v>
      </c>
      <c r="G59" s="4"/>
    </row>
    <row r="60" spans="1:7" s="2" customFormat="1" ht="36" hidden="1" x14ac:dyDescent="0.3">
      <c r="A60" s="40"/>
      <c r="B60" s="8" t="s">
        <v>29</v>
      </c>
      <c r="C60" s="26" t="s">
        <v>98</v>
      </c>
      <c r="D60" s="55">
        <v>0</v>
      </c>
      <c r="E60" s="55">
        <v>0</v>
      </c>
      <c r="F60" s="41">
        <v>0</v>
      </c>
      <c r="G60" s="4"/>
    </row>
    <row r="61" spans="1:7" s="2" customFormat="1" ht="84" customHeight="1" x14ac:dyDescent="0.3">
      <c r="A61" s="40"/>
      <c r="B61" s="8" t="s">
        <v>48</v>
      </c>
      <c r="C61" s="26" t="s">
        <v>69</v>
      </c>
      <c r="D61" s="55">
        <f t="shared" ref="D61:E61" si="21">D62</f>
        <v>5000</v>
      </c>
      <c r="E61" s="55">
        <f t="shared" si="21"/>
        <v>5000</v>
      </c>
      <c r="F61" s="41">
        <f>E61/D61*100</f>
        <v>100</v>
      </c>
      <c r="G61" s="4"/>
    </row>
    <row r="62" spans="1:7" s="2" customFormat="1" ht="18" x14ac:dyDescent="0.3">
      <c r="A62" s="40"/>
      <c r="B62" s="8" t="s">
        <v>15</v>
      </c>
      <c r="C62" s="9" t="s">
        <v>70</v>
      </c>
      <c r="D62" s="61">
        <v>5000</v>
      </c>
      <c r="E62" s="61">
        <v>5000</v>
      </c>
      <c r="F62" s="41">
        <f>E62/D62*100</f>
        <v>100</v>
      </c>
      <c r="G62" s="4" t="s">
        <v>44</v>
      </c>
    </row>
    <row r="63" spans="1:7" s="2" customFormat="1" ht="17.399999999999999" x14ac:dyDescent="0.3">
      <c r="A63" s="40"/>
      <c r="B63" s="6" t="s">
        <v>37</v>
      </c>
      <c r="C63" s="11" t="s">
        <v>36</v>
      </c>
      <c r="D63" s="62">
        <f t="shared" ref="D63:E63" si="22">D64</f>
        <v>47128</v>
      </c>
      <c r="E63" s="62">
        <f t="shared" si="22"/>
        <v>47128</v>
      </c>
      <c r="F63" s="42">
        <f>E63/D63*100</f>
        <v>100</v>
      </c>
      <c r="G63" s="4"/>
    </row>
    <row r="64" spans="1:7" s="2" customFormat="1" ht="18" x14ac:dyDescent="0.3">
      <c r="A64" s="40"/>
      <c r="B64" s="8" t="s">
        <v>50</v>
      </c>
      <c r="C64" s="9" t="s">
        <v>71</v>
      </c>
      <c r="D64" s="61">
        <f t="shared" ref="D64:E64" si="23">D65</f>
        <v>47128</v>
      </c>
      <c r="E64" s="61">
        <f t="shared" si="23"/>
        <v>47128</v>
      </c>
      <c r="F64" s="41">
        <f>E64/D64*100</f>
        <v>100</v>
      </c>
      <c r="G64" s="4"/>
    </row>
    <row r="65" spans="1:7" s="2" customFormat="1" ht="42.75" customHeight="1" x14ac:dyDescent="0.3">
      <c r="A65" s="40"/>
      <c r="B65" s="8" t="s">
        <v>46</v>
      </c>
      <c r="C65" s="26" t="s">
        <v>159</v>
      </c>
      <c r="D65" s="55">
        <f>D66+D67</f>
        <v>47128</v>
      </c>
      <c r="E65" s="55">
        <f>E66+E67</f>
        <v>47128</v>
      </c>
      <c r="F65" s="41">
        <f>E65/D65*100</f>
        <v>100</v>
      </c>
      <c r="G65" s="4"/>
    </row>
    <row r="66" spans="1:7" s="2" customFormat="1" ht="36" hidden="1" x14ac:dyDescent="0.3">
      <c r="A66" s="40"/>
      <c r="B66" s="8" t="s">
        <v>29</v>
      </c>
      <c r="C66" s="26" t="s">
        <v>99</v>
      </c>
      <c r="D66" s="55">
        <v>0</v>
      </c>
      <c r="E66" s="55">
        <v>0</v>
      </c>
      <c r="F66" s="41">
        <v>0</v>
      </c>
      <c r="G66" s="4"/>
    </row>
    <row r="67" spans="1:7" s="2" customFormat="1" ht="36" x14ac:dyDescent="0.3">
      <c r="A67" s="40"/>
      <c r="B67" s="8" t="s">
        <v>49</v>
      </c>
      <c r="C67" s="26" t="s">
        <v>160</v>
      </c>
      <c r="D67" s="55">
        <v>47128</v>
      </c>
      <c r="E67" s="55">
        <v>47128</v>
      </c>
      <c r="F67" s="41">
        <f>E67/D67*100</f>
        <v>100</v>
      </c>
      <c r="G67" s="4"/>
    </row>
    <row r="68" spans="1:7" s="34" customFormat="1" ht="34.799999999999997" hidden="1" x14ac:dyDescent="0.3">
      <c r="A68" s="40"/>
      <c r="B68" s="6" t="s">
        <v>58</v>
      </c>
      <c r="C68" s="32" t="s">
        <v>51</v>
      </c>
      <c r="D68" s="60">
        <f t="shared" ref="D68:F70" si="24">D69</f>
        <v>0</v>
      </c>
      <c r="E68" s="60">
        <f t="shared" si="24"/>
        <v>0</v>
      </c>
      <c r="F68" s="42">
        <f t="shared" si="24"/>
        <v>0</v>
      </c>
      <c r="G68" s="33"/>
    </row>
    <row r="69" spans="1:7" s="2" customFormat="1" ht="18" hidden="1" x14ac:dyDescent="0.3">
      <c r="A69" s="40"/>
      <c r="B69" s="8" t="s">
        <v>50</v>
      </c>
      <c r="C69" s="26" t="s">
        <v>52</v>
      </c>
      <c r="D69" s="55">
        <f>D70</f>
        <v>0</v>
      </c>
      <c r="E69" s="55">
        <f>E70</f>
        <v>0</v>
      </c>
      <c r="F69" s="41">
        <f t="shared" si="24"/>
        <v>0</v>
      </c>
      <c r="G69" s="4"/>
    </row>
    <row r="70" spans="1:7" s="2" customFormat="1" ht="59.25" hidden="1" customHeight="1" x14ac:dyDescent="0.3">
      <c r="A70" s="40"/>
      <c r="B70" s="8" t="s">
        <v>95</v>
      </c>
      <c r="C70" s="26" t="s">
        <v>94</v>
      </c>
      <c r="D70" s="55">
        <f t="shared" si="24"/>
        <v>0</v>
      </c>
      <c r="E70" s="55">
        <f t="shared" si="24"/>
        <v>0</v>
      </c>
      <c r="F70" s="41">
        <f t="shared" si="24"/>
        <v>0</v>
      </c>
      <c r="G70" s="4"/>
    </row>
    <row r="71" spans="1:7" s="2" customFormat="1" ht="40.5" hidden="1" customHeight="1" x14ac:dyDescent="0.3">
      <c r="A71" s="40"/>
      <c r="B71" s="8" t="s">
        <v>49</v>
      </c>
      <c r="C71" s="26" t="s">
        <v>96</v>
      </c>
      <c r="D71" s="55">
        <v>0</v>
      </c>
      <c r="E71" s="55">
        <v>0</v>
      </c>
      <c r="F71" s="41">
        <v>0</v>
      </c>
      <c r="G71" s="4"/>
    </row>
    <row r="72" spans="1:7" s="2" customFormat="1" ht="27" customHeight="1" x14ac:dyDescent="0.3">
      <c r="A72" s="47"/>
      <c r="B72" s="38" t="s">
        <v>107</v>
      </c>
      <c r="C72" s="32" t="s">
        <v>108</v>
      </c>
      <c r="D72" s="60">
        <f t="shared" ref="D72:E72" si="25">D73+D77+D81</f>
        <v>1623473.04</v>
      </c>
      <c r="E72" s="60">
        <f t="shared" si="25"/>
        <v>1508243</v>
      </c>
      <c r="F72" s="42">
        <f t="shared" ref="F72:F82" si="26">E72/D72*100</f>
        <v>92.902251090045823</v>
      </c>
      <c r="G72" s="4"/>
    </row>
    <row r="73" spans="1:7" s="2" customFormat="1" ht="17.399999999999999" x14ac:dyDescent="0.3">
      <c r="A73" s="40"/>
      <c r="B73" s="6" t="s">
        <v>33</v>
      </c>
      <c r="C73" s="11" t="s">
        <v>26</v>
      </c>
      <c r="D73" s="62">
        <f t="shared" ref="D73:E74" si="27">D74</f>
        <v>163215</v>
      </c>
      <c r="E73" s="62">
        <f t="shared" si="27"/>
        <v>163215</v>
      </c>
      <c r="F73" s="42">
        <f t="shared" si="26"/>
        <v>100</v>
      </c>
      <c r="G73" s="4"/>
    </row>
    <row r="74" spans="1:7" s="2" customFormat="1" ht="18" x14ac:dyDescent="0.3">
      <c r="A74" s="40"/>
      <c r="B74" s="8" t="s">
        <v>38</v>
      </c>
      <c r="C74" s="9" t="s">
        <v>72</v>
      </c>
      <c r="D74" s="71">
        <f>D75</f>
        <v>163215</v>
      </c>
      <c r="E74" s="71">
        <f t="shared" si="27"/>
        <v>163215</v>
      </c>
      <c r="F74" s="41">
        <f t="shared" si="26"/>
        <v>100</v>
      </c>
      <c r="G74" s="4"/>
    </row>
    <row r="75" spans="1:7" s="2" customFormat="1" ht="37.5" customHeight="1" x14ac:dyDescent="0.3">
      <c r="A75" s="40"/>
      <c r="B75" s="8" t="s">
        <v>47</v>
      </c>
      <c r="C75" s="26" t="s">
        <v>161</v>
      </c>
      <c r="D75" s="72">
        <f>D76</f>
        <v>163215</v>
      </c>
      <c r="E75" s="72">
        <f>E76</f>
        <v>163215</v>
      </c>
      <c r="F75" s="41">
        <f t="shared" si="26"/>
        <v>100</v>
      </c>
      <c r="G75" s="4"/>
    </row>
    <row r="76" spans="1:7" s="2" customFormat="1" ht="42.75" customHeight="1" x14ac:dyDescent="0.3">
      <c r="A76" s="40"/>
      <c r="B76" s="8" t="s">
        <v>27</v>
      </c>
      <c r="C76" s="26" t="s">
        <v>162</v>
      </c>
      <c r="D76" s="72">
        <v>163215</v>
      </c>
      <c r="E76" s="72">
        <v>163215</v>
      </c>
      <c r="F76" s="41">
        <f t="shared" si="26"/>
        <v>100</v>
      </c>
      <c r="G76" s="4"/>
    </row>
    <row r="77" spans="1:7" s="2" customFormat="1" ht="17.399999999999999" x14ac:dyDescent="0.3">
      <c r="A77" s="40"/>
      <c r="B77" s="5" t="s">
        <v>25</v>
      </c>
      <c r="C77" s="11" t="s">
        <v>24</v>
      </c>
      <c r="D77" s="62">
        <f t="shared" ref="D77:E77" si="28">D78</f>
        <v>1450258.04</v>
      </c>
      <c r="E77" s="62">
        <f t="shared" si="28"/>
        <v>1345028</v>
      </c>
      <c r="F77" s="42">
        <f t="shared" si="26"/>
        <v>92.744047121435031</v>
      </c>
      <c r="G77" s="4"/>
    </row>
    <row r="78" spans="1:7" s="2" customFormat="1" ht="75" customHeight="1" x14ac:dyDescent="0.3">
      <c r="A78" s="40"/>
      <c r="B78" s="20" t="s">
        <v>163</v>
      </c>
      <c r="C78" s="9" t="s">
        <v>73</v>
      </c>
      <c r="D78" s="61">
        <f t="shared" ref="D78:E78" si="29">D79</f>
        <v>1450258.04</v>
      </c>
      <c r="E78" s="61">
        <f t="shared" si="29"/>
        <v>1345028</v>
      </c>
      <c r="F78" s="41">
        <f t="shared" si="26"/>
        <v>92.744047121435031</v>
      </c>
      <c r="G78" s="4"/>
    </row>
    <row r="79" spans="1:7" s="2" customFormat="1" ht="27.75" customHeight="1" x14ac:dyDescent="0.3">
      <c r="A79" s="40"/>
      <c r="B79" s="20" t="s">
        <v>41</v>
      </c>
      <c r="C79" s="9" t="s">
        <v>74</v>
      </c>
      <c r="D79" s="61">
        <f t="shared" ref="D79:E79" si="30">D80</f>
        <v>1450258.04</v>
      </c>
      <c r="E79" s="61">
        <f t="shared" si="30"/>
        <v>1345028</v>
      </c>
      <c r="F79" s="41">
        <f t="shared" si="26"/>
        <v>92.744047121435031</v>
      </c>
      <c r="G79" s="4"/>
    </row>
    <row r="80" spans="1:7" s="2" customFormat="1" ht="36" x14ac:dyDescent="0.3">
      <c r="A80" s="40"/>
      <c r="B80" s="8" t="s">
        <v>29</v>
      </c>
      <c r="C80" s="9" t="s">
        <v>75</v>
      </c>
      <c r="D80" s="61">
        <v>1450258.04</v>
      </c>
      <c r="E80" s="61">
        <v>1345028</v>
      </c>
      <c r="F80" s="41">
        <f t="shared" si="26"/>
        <v>92.744047121435031</v>
      </c>
      <c r="G80" s="4"/>
    </row>
    <row r="81" spans="1:7" s="2" customFormat="1" ht="17.399999999999999" x14ac:dyDescent="0.3">
      <c r="A81" s="47"/>
      <c r="B81" s="6" t="s">
        <v>54</v>
      </c>
      <c r="C81" s="11" t="s">
        <v>55</v>
      </c>
      <c r="D81" s="62">
        <f>D82</f>
        <v>10000</v>
      </c>
      <c r="E81" s="62">
        <f>E82</f>
        <v>0</v>
      </c>
      <c r="F81" s="42">
        <f t="shared" si="26"/>
        <v>0</v>
      </c>
      <c r="G81" s="4"/>
    </row>
    <row r="82" spans="1:7" s="2" customFormat="1" ht="65.25" customHeight="1" x14ac:dyDescent="0.3">
      <c r="A82" s="40"/>
      <c r="B82" s="8" t="s">
        <v>100</v>
      </c>
      <c r="C82" s="26" t="s">
        <v>76</v>
      </c>
      <c r="D82" s="55">
        <f t="shared" ref="D82:E82" si="31">D83+D85</f>
        <v>10000</v>
      </c>
      <c r="E82" s="55">
        <f t="shared" si="31"/>
        <v>0</v>
      </c>
      <c r="F82" s="41">
        <f t="shared" si="26"/>
        <v>0</v>
      </c>
      <c r="G82" s="4"/>
    </row>
    <row r="83" spans="1:7" s="2" customFormat="1" ht="21.75" hidden="1" customHeight="1" x14ac:dyDescent="0.3">
      <c r="A83" s="40"/>
      <c r="B83" s="20" t="s">
        <v>41</v>
      </c>
      <c r="C83" s="9" t="s">
        <v>77</v>
      </c>
      <c r="D83" s="61">
        <f t="shared" ref="D83:F83" si="32">D84</f>
        <v>0</v>
      </c>
      <c r="E83" s="61">
        <f t="shared" si="32"/>
        <v>0</v>
      </c>
      <c r="F83" s="43">
        <f t="shared" si="32"/>
        <v>0</v>
      </c>
      <c r="G83" s="4"/>
    </row>
    <row r="84" spans="1:7" s="2" customFormat="1" ht="36" hidden="1" x14ac:dyDescent="0.3">
      <c r="A84" s="40"/>
      <c r="B84" s="8" t="s">
        <v>29</v>
      </c>
      <c r="C84" s="9" t="s">
        <v>78</v>
      </c>
      <c r="D84" s="61">
        <v>0</v>
      </c>
      <c r="E84" s="61">
        <v>0</v>
      </c>
      <c r="F84" s="43">
        <v>0</v>
      </c>
      <c r="G84" s="4"/>
    </row>
    <row r="85" spans="1:7" s="2" customFormat="1" ht="36" x14ac:dyDescent="0.3">
      <c r="A85" s="40"/>
      <c r="B85" s="8" t="s">
        <v>46</v>
      </c>
      <c r="C85" s="9" t="s">
        <v>164</v>
      </c>
      <c r="D85" s="61">
        <f t="shared" ref="D85:E85" si="33">D86</f>
        <v>10000</v>
      </c>
      <c r="E85" s="61">
        <f t="shared" si="33"/>
        <v>0</v>
      </c>
      <c r="F85" s="41">
        <f t="shared" ref="F85:F99" si="34">E85/D85*100</f>
        <v>0</v>
      </c>
      <c r="G85" s="4"/>
    </row>
    <row r="86" spans="1:7" s="2" customFormat="1" ht="36" x14ac:dyDescent="0.3">
      <c r="A86" s="40"/>
      <c r="B86" s="8" t="s">
        <v>29</v>
      </c>
      <c r="C86" s="9" t="s">
        <v>165</v>
      </c>
      <c r="D86" s="61">
        <v>10000</v>
      </c>
      <c r="E86" s="61">
        <v>0</v>
      </c>
      <c r="F86" s="41">
        <f t="shared" si="34"/>
        <v>0</v>
      </c>
      <c r="G86" s="4"/>
    </row>
    <row r="87" spans="1:7" s="2" customFormat="1" ht="17.399999999999999" x14ac:dyDescent="0.3">
      <c r="A87" s="40"/>
      <c r="B87" s="38" t="s">
        <v>109</v>
      </c>
      <c r="C87" s="11" t="s">
        <v>110</v>
      </c>
      <c r="D87" s="62">
        <f t="shared" ref="D87:E87" si="35">D88+D92</f>
        <v>288850.01</v>
      </c>
      <c r="E87" s="62">
        <f t="shared" si="35"/>
        <v>288850.01</v>
      </c>
      <c r="F87" s="42">
        <f t="shared" si="34"/>
        <v>100</v>
      </c>
      <c r="G87" s="4"/>
    </row>
    <row r="88" spans="1:7" s="2" customFormat="1" ht="21" customHeight="1" x14ac:dyDescent="0.3">
      <c r="A88" s="40"/>
      <c r="B88" s="6" t="s">
        <v>10</v>
      </c>
      <c r="C88" s="7" t="s">
        <v>11</v>
      </c>
      <c r="D88" s="73">
        <f t="shared" ref="D88:E88" si="36">D89</f>
        <v>66905.53</v>
      </c>
      <c r="E88" s="73">
        <f t="shared" si="36"/>
        <v>66905.53</v>
      </c>
      <c r="F88" s="42">
        <f t="shared" si="34"/>
        <v>100</v>
      </c>
      <c r="G88" s="4"/>
    </row>
    <row r="89" spans="1:7" s="2" customFormat="1" ht="23.25" customHeight="1" x14ac:dyDescent="0.3">
      <c r="A89" s="40"/>
      <c r="B89" s="8" t="s">
        <v>38</v>
      </c>
      <c r="C89" s="21" t="s">
        <v>79</v>
      </c>
      <c r="D89" s="74">
        <f>D90</f>
        <v>66905.53</v>
      </c>
      <c r="E89" s="74">
        <f>E90</f>
        <v>66905.53</v>
      </c>
      <c r="F89" s="41">
        <f t="shared" si="34"/>
        <v>100</v>
      </c>
      <c r="G89" s="4"/>
    </row>
    <row r="90" spans="1:7" s="2" customFormat="1" ht="37.5" customHeight="1" x14ac:dyDescent="0.3">
      <c r="A90" s="40"/>
      <c r="B90" s="8" t="s">
        <v>46</v>
      </c>
      <c r="C90" s="21" t="s">
        <v>166</v>
      </c>
      <c r="D90" s="74">
        <f t="shared" ref="D90:E90" si="37">D91</f>
        <v>66905.53</v>
      </c>
      <c r="E90" s="74">
        <f t="shared" si="37"/>
        <v>66905.53</v>
      </c>
      <c r="F90" s="41">
        <f t="shared" si="34"/>
        <v>100</v>
      </c>
      <c r="G90" s="4"/>
    </row>
    <row r="91" spans="1:7" s="2" customFormat="1" ht="38.25" customHeight="1" x14ac:dyDescent="0.3">
      <c r="A91" s="40"/>
      <c r="B91" s="8" t="s">
        <v>29</v>
      </c>
      <c r="C91" s="21" t="s">
        <v>167</v>
      </c>
      <c r="D91" s="74">
        <v>66905.53</v>
      </c>
      <c r="E91" s="74">
        <v>66905.53</v>
      </c>
      <c r="F91" s="41">
        <f t="shared" si="34"/>
        <v>100</v>
      </c>
      <c r="G91" s="4"/>
    </row>
    <row r="92" spans="1:7" s="2" customFormat="1" ht="17.399999999999999" x14ac:dyDescent="0.3">
      <c r="A92" s="47"/>
      <c r="B92" s="22" t="s">
        <v>16</v>
      </c>
      <c r="C92" s="11" t="s">
        <v>17</v>
      </c>
      <c r="D92" s="75">
        <f t="shared" ref="D92:E92" si="38">D93</f>
        <v>221944.47999999998</v>
      </c>
      <c r="E92" s="75">
        <f t="shared" si="38"/>
        <v>221944.47999999998</v>
      </c>
      <c r="F92" s="42">
        <f t="shared" si="34"/>
        <v>100</v>
      </c>
      <c r="G92" s="4"/>
    </row>
    <row r="93" spans="1:7" s="2" customFormat="1" ht="54" x14ac:dyDescent="0.3">
      <c r="A93" s="47"/>
      <c r="B93" s="20" t="s">
        <v>168</v>
      </c>
      <c r="C93" s="26" t="s">
        <v>80</v>
      </c>
      <c r="D93" s="64">
        <f t="shared" ref="D93:E93" si="39">D94+D96</f>
        <v>221944.47999999998</v>
      </c>
      <c r="E93" s="64">
        <f t="shared" si="39"/>
        <v>221944.47999999998</v>
      </c>
      <c r="F93" s="41">
        <f t="shared" si="34"/>
        <v>100</v>
      </c>
      <c r="G93" s="4"/>
    </row>
    <row r="94" spans="1:7" s="2" customFormat="1" ht="22.5" customHeight="1" x14ac:dyDescent="0.3">
      <c r="A94" s="47"/>
      <c r="B94" s="20" t="s">
        <v>41</v>
      </c>
      <c r="C94" s="9" t="s">
        <v>81</v>
      </c>
      <c r="D94" s="63">
        <f t="shared" ref="D94:E94" si="40">D95</f>
        <v>15621.46</v>
      </c>
      <c r="E94" s="63">
        <f t="shared" si="40"/>
        <v>15621.46</v>
      </c>
      <c r="F94" s="41">
        <f t="shared" si="34"/>
        <v>100</v>
      </c>
      <c r="G94" s="4"/>
    </row>
    <row r="95" spans="1:7" s="2" customFormat="1" ht="44.25" customHeight="1" x14ac:dyDescent="0.25">
      <c r="A95" s="47"/>
      <c r="B95" s="8" t="s">
        <v>29</v>
      </c>
      <c r="C95" s="26" t="s">
        <v>82</v>
      </c>
      <c r="D95" s="64">
        <v>15621.46</v>
      </c>
      <c r="E95" s="64">
        <v>15621.46</v>
      </c>
      <c r="F95" s="41">
        <f t="shared" si="34"/>
        <v>100</v>
      </c>
      <c r="G95" s="23"/>
    </row>
    <row r="96" spans="1:7" s="2" customFormat="1" ht="36" x14ac:dyDescent="0.3">
      <c r="A96" s="47"/>
      <c r="B96" s="8" t="s">
        <v>46</v>
      </c>
      <c r="C96" s="26" t="s">
        <v>169</v>
      </c>
      <c r="D96" s="64">
        <f t="shared" ref="D96:E96" si="41">D97</f>
        <v>206323.02</v>
      </c>
      <c r="E96" s="64">
        <f t="shared" si="41"/>
        <v>206323.02</v>
      </c>
      <c r="F96" s="41">
        <f t="shared" si="34"/>
        <v>100</v>
      </c>
      <c r="G96" s="10"/>
    </row>
    <row r="97" spans="1:7" s="2" customFormat="1" ht="39" customHeight="1" x14ac:dyDescent="0.3">
      <c r="A97" s="47"/>
      <c r="B97" s="8" t="s">
        <v>29</v>
      </c>
      <c r="C97" s="26" t="s">
        <v>170</v>
      </c>
      <c r="D97" s="64">
        <v>206323.02</v>
      </c>
      <c r="E97" s="64">
        <v>206323.02</v>
      </c>
      <c r="F97" s="41">
        <f t="shared" si="34"/>
        <v>100</v>
      </c>
      <c r="G97" s="10"/>
    </row>
    <row r="98" spans="1:7" s="2" customFormat="1" ht="23.25" customHeight="1" x14ac:dyDescent="0.3">
      <c r="A98" s="47"/>
      <c r="B98" s="38" t="s">
        <v>111</v>
      </c>
      <c r="C98" s="11" t="s">
        <v>112</v>
      </c>
      <c r="D98" s="75">
        <f t="shared" ref="D98:E98" si="42">D99</f>
        <v>5000</v>
      </c>
      <c r="E98" s="75">
        <f t="shared" si="42"/>
        <v>5000</v>
      </c>
      <c r="F98" s="42">
        <f t="shared" si="34"/>
        <v>100</v>
      </c>
      <c r="G98" s="10"/>
    </row>
    <row r="99" spans="1:7" s="2" customFormat="1" ht="17.399999999999999" x14ac:dyDescent="0.3">
      <c r="A99" s="47"/>
      <c r="B99" s="6" t="s">
        <v>121</v>
      </c>
      <c r="C99" s="11" t="s">
        <v>120</v>
      </c>
      <c r="D99" s="75">
        <f t="shared" ref="D99:E100" si="43">D100</f>
        <v>5000</v>
      </c>
      <c r="E99" s="75">
        <f t="shared" si="43"/>
        <v>5000</v>
      </c>
      <c r="F99" s="42">
        <f t="shared" si="34"/>
        <v>100</v>
      </c>
      <c r="G99" s="4"/>
    </row>
    <row r="100" spans="1:7" s="2" customFormat="1" ht="27.75" customHeight="1" x14ac:dyDescent="0.3">
      <c r="A100" s="47"/>
      <c r="B100" s="19" t="s">
        <v>38</v>
      </c>
      <c r="C100" s="9" t="s">
        <v>122</v>
      </c>
      <c r="D100" s="63">
        <f>D101</f>
        <v>5000</v>
      </c>
      <c r="E100" s="63">
        <f t="shared" si="43"/>
        <v>5000</v>
      </c>
      <c r="F100" s="41">
        <f t="shared" ref="F100" si="44">E100/D100*100</f>
        <v>100</v>
      </c>
      <c r="G100" s="4"/>
    </row>
    <row r="101" spans="1:7" s="2" customFormat="1" ht="84" customHeight="1" x14ac:dyDescent="0.3">
      <c r="A101" s="47"/>
      <c r="B101" s="8" t="s">
        <v>48</v>
      </c>
      <c r="C101" s="26" t="s">
        <v>123</v>
      </c>
      <c r="D101" s="64">
        <f>D102</f>
        <v>5000</v>
      </c>
      <c r="E101" s="64">
        <f>E102</f>
        <v>5000</v>
      </c>
      <c r="F101" s="41">
        <f t="shared" ref="F101:F124" si="45">E101/D101*100</f>
        <v>100</v>
      </c>
      <c r="G101" s="4"/>
    </row>
    <row r="102" spans="1:7" s="2" customFormat="1" ht="18" x14ac:dyDescent="0.3">
      <c r="A102" s="47"/>
      <c r="B102" s="8" t="s">
        <v>15</v>
      </c>
      <c r="C102" s="9" t="s">
        <v>124</v>
      </c>
      <c r="D102" s="63">
        <v>5000</v>
      </c>
      <c r="E102" s="63">
        <v>5000</v>
      </c>
      <c r="F102" s="41">
        <f t="shared" si="45"/>
        <v>100</v>
      </c>
      <c r="G102" s="4" t="s">
        <v>44</v>
      </c>
    </row>
    <row r="103" spans="1:7" s="2" customFormat="1" ht="17.399999999999999" x14ac:dyDescent="0.3">
      <c r="A103" s="47"/>
      <c r="B103" s="38" t="s">
        <v>113</v>
      </c>
      <c r="C103" s="11" t="s">
        <v>114</v>
      </c>
      <c r="D103" s="75">
        <f t="shared" ref="D103:E103" si="46">D104</f>
        <v>5000</v>
      </c>
      <c r="E103" s="75">
        <f t="shared" si="46"/>
        <v>5000</v>
      </c>
      <c r="F103" s="42">
        <f t="shared" si="45"/>
        <v>100</v>
      </c>
      <c r="G103" s="4"/>
    </row>
    <row r="104" spans="1:7" s="2" customFormat="1" ht="17.399999999999999" x14ac:dyDescent="0.3">
      <c r="A104" s="47"/>
      <c r="B104" s="6" t="s">
        <v>34</v>
      </c>
      <c r="C104" s="11" t="s">
        <v>31</v>
      </c>
      <c r="D104" s="75">
        <f t="shared" ref="D104:E105" si="47">D105</f>
        <v>5000</v>
      </c>
      <c r="E104" s="75">
        <f t="shared" si="47"/>
        <v>5000</v>
      </c>
      <c r="F104" s="42">
        <f t="shared" si="45"/>
        <v>100</v>
      </c>
      <c r="G104" s="4"/>
    </row>
    <row r="105" spans="1:7" s="2" customFormat="1" ht="23.25" customHeight="1" x14ac:dyDescent="0.3">
      <c r="A105" s="47"/>
      <c r="B105" s="19" t="s">
        <v>38</v>
      </c>
      <c r="C105" s="9" t="s">
        <v>83</v>
      </c>
      <c r="D105" s="63">
        <f>D106</f>
        <v>5000</v>
      </c>
      <c r="E105" s="63">
        <f t="shared" si="47"/>
        <v>5000</v>
      </c>
      <c r="F105" s="41">
        <f t="shared" si="45"/>
        <v>100</v>
      </c>
      <c r="G105" s="4"/>
    </row>
    <row r="106" spans="1:7" s="2" customFormat="1" ht="77.25" customHeight="1" x14ac:dyDescent="0.3">
      <c r="A106" s="47"/>
      <c r="B106" s="8" t="s">
        <v>40</v>
      </c>
      <c r="C106" s="26" t="s">
        <v>84</v>
      </c>
      <c r="D106" s="64">
        <f>D107</f>
        <v>5000</v>
      </c>
      <c r="E106" s="64">
        <f>E107</f>
        <v>5000</v>
      </c>
      <c r="F106" s="41">
        <f t="shared" si="45"/>
        <v>100</v>
      </c>
      <c r="G106" s="4"/>
    </row>
    <row r="107" spans="1:7" s="2" customFormat="1" ht="18" x14ac:dyDescent="0.3">
      <c r="A107" s="47"/>
      <c r="B107" s="8" t="s">
        <v>15</v>
      </c>
      <c r="C107" s="9" t="s">
        <v>85</v>
      </c>
      <c r="D107" s="63">
        <v>5000</v>
      </c>
      <c r="E107" s="63">
        <v>5000</v>
      </c>
      <c r="F107" s="41">
        <f t="shared" si="45"/>
        <v>100</v>
      </c>
      <c r="G107" s="4" t="s">
        <v>44</v>
      </c>
    </row>
    <row r="108" spans="1:7" s="2" customFormat="1" ht="17.399999999999999" x14ac:dyDescent="0.3">
      <c r="A108" s="47"/>
      <c r="B108" s="38" t="s">
        <v>115</v>
      </c>
      <c r="C108" s="11" t="s">
        <v>116</v>
      </c>
      <c r="D108" s="75">
        <f t="shared" ref="D108:E108" si="48">D109</f>
        <v>729684.79</v>
      </c>
      <c r="E108" s="75">
        <f t="shared" si="48"/>
        <v>710484.79</v>
      </c>
      <c r="F108" s="42">
        <f t="shared" si="45"/>
        <v>97.368726844367956</v>
      </c>
      <c r="G108" s="4"/>
    </row>
    <row r="109" spans="1:7" s="2" customFormat="1" ht="17.399999999999999" x14ac:dyDescent="0.3">
      <c r="A109" s="47"/>
      <c r="B109" s="22" t="s">
        <v>20</v>
      </c>
      <c r="C109" s="11" t="s">
        <v>21</v>
      </c>
      <c r="D109" s="75">
        <f t="shared" ref="D109:E109" si="49">D110</f>
        <v>729684.79</v>
      </c>
      <c r="E109" s="75">
        <f t="shared" si="49"/>
        <v>710484.79</v>
      </c>
      <c r="F109" s="42">
        <f t="shared" si="45"/>
        <v>97.368726844367956</v>
      </c>
      <c r="G109" s="4"/>
    </row>
    <row r="110" spans="1:7" s="2" customFormat="1" ht="18" x14ac:dyDescent="0.3">
      <c r="A110" s="47"/>
      <c r="B110" s="20" t="s">
        <v>38</v>
      </c>
      <c r="C110" s="9" t="s">
        <v>86</v>
      </c>
      <c r="D110" s="63">
        <f>D111+D115+D113</f>
        <v>729684.79</v>
      </c>
      <c r="E110" s="63">
        <f>E111+E115+E113</f>
        <v>710484.79</v>
      </c>
      <c r="F110" s="41">
        <f t="shared" si="45"/>
        <v>97.368726844367956</v>
      </c>
      <c r="G110" s="4"/>
    </row>
    <row r="111" spans="1:7" s="2" customFormat="1" ht="18" x14ac:dyDescent="0.3">
      <c r="A111" s="47"/>
      <c r="B111" s="20" t="s">
        <v>41</v>
      </c>
      <c r="C111" s="9" t="s">
        <v>87</v>
      </c>
      <c r="D111" s="63">
        <f t="shared" ref="D111:E111" si="50">D112</f>
        <v>20433.32</v>
      </c>
      <c r="E111" s="63">
        <f t="shared" si="50"/>
        <v>20433.32</v>
      </c>
      <c r="F111" s="41">
        <f t="shared" si="45"/>
        <v>100</v>
      </c>
      <c r="G111" s="4"/>
    </row>
    <row r="112" spans="1:7" s="2" customFormat="1" ht="36" x14ac:dyDescent="0.3">
      <c r="A112" s="47"/>
      <c r="B112" s="8" t="s">
        <v>35</v>
      </c>
      <c r="C112" s="26" t="s">
        <v>88</v>
      </c>
      <c r="D112" s="64">
        <v>20433.32</v>
      </c>
      <c r="E112" s="64">
        <v>20433.32</v>
      </c>
      <c r="F112" s="41">
        <f t="shared" si="45"/>
        <v>100</v>
      </c>
      <c r="G112" s="4"/>
    </row>
    <row r="113" spans="1:7" s="2" customFormat="1" ht="36" x14ac:dyDescent="0.3">
      <c r="A113" s="47"/>
      <c r="B113" s="8" t="s">
        <v>46</v>
      </c>
      <c r="C113" s="26" t="s">
        <v>171</v>
      </c>
      <c r="D113" s="64">
        <f>D114</f>
        <v>221551.47</v>
      </c>
      <c r="E113" s="64">
        <f>E114</f>
        <v>202351.47</v>
      </c>
      <c r="F113" s="41">
        <f t="shared" si="45"/>
        <v>91.333842199286693</v>
      </c>
      <c r="G113" s="4"/>
    </row>
    <row r="114" spans="1:7" s="2" customFormat="1" ht="36" x14ac:dyDescent="0.3">
      <c r="A114" s="47"/>
      <c r="B114" s="8" t="s">
        <v>35</v>
      </c>
      <c r="C114" s="26" t="s">
        <v>172</v>
      </c>
      <c r="D114" s="64">
        <v>221551.47</v>
      </c>
      <c r="E114" s="64">
        <v>202351.47</v>
      </c>
      <c r="F114" s="41">
        <f t="shared" si="45"/>
        <v>91.333842199286693</v>
      </c>
      <c r="G114" s="4"/>
    </row>
    <row r="115" spans="1:7" s="2" customFormat="1" ht="81" customHeight="1" x14ac:dyDescent="0.3">
      <c r="A115" s="47"/>
      <c r="B115" s="8" t="s">
        <v>48</v>
      </c>
      <c r="C115" s="26" t="s">
        <v>89</v>
      </c>
      <c r="D115" s="64">
        <f>D116</f>
        <v>487700</v>
      </c>
      <c r="E115" s="64">
        <f>E116</f>
        <v>487700</v>
      </c>
      <c r="F115" s="41">
        <f t="shared" si="45"/>
        <v>100</v>
      </c>
      <c r="G115" s="4"/>
    </row>
    <row r="116" spans="1:7" s="2" customFormat="1" ht="25.5" customHeight="1" x14ac:dyDescent="0.3">
      <c r="A116" s="47"/>
      <c r="B116" s="8" t="s">
        <v>15</v>
      </c>
      <c r="C116" s="9" t="s">
        <v>91</v>
      </c>
      <c r="D116" s="63">
        <v>487700</v>
      </c>
      <c r="E116" s="63">
        <v>487700</v>
      </c>
      <c r="F116" s="41">
        <f t="shared" si="45"/>
        <v>100</v>
      </c>
      <c r="G116" s="4" t="s">
        <v>44</v>
      </c>
    </row>
    <row r="117" spans="1:7" s="2" customFormat="1" ht="23.25" customHeight="1" x14ac:dyDescent="0.3">
      <c r="A117" s="47"/>
      <c r="B117" s="39" t="s">
        <v>117</v>
      </c>
      <c r="C117" s="11" t="s">
        <v>119</v>
      </c>
      <c r="D117" s="75">
        <f t="shared" ref="D117:E117" si="51">D118</f>
        <v>3990</v>
      </c>
      <c r="E117" s="75">
        <f t="shared" si="51"/>
        <v>3990</v>
      </c>
      <c r="F117" s="42">
        <f t="shared" si="45"/>
        <v>100</v>
      </c>
      <c r="G117" s="4"/>
    </row>
    <row r="118" spans="1:7" s="2" customFormat="1" ht="21" customHeight="1" x14ac:dyDescent="0.3">
      <c r="A118" s="47"/>
      <c r="B118" s="22" t="s">
        <v>118</v>
      </c>
      <c r="C118" s="11" t="s">
        <v>19</v>
      </c>
      <c r="D118" s="76">
        <f t="shared" ref="D118:E118" si="52">D119</f>
        <v>3990</v>
      </c>
      <c r="E118" s="76">
        <f t="shared" si="52"/>
        <v>3990</v>
      </c>
      <c r="F118" s="42">
        <f t="shared" si="45"/>
        <v>100</v>
      </c>
      <c r="G118" s="4"/>
    </row>
    <row r="119" spans="1:7" s="2" customFormat="1" ht="18" x14ac:dyDescent="0.3">
      <c r="A119" s="47"/>
      <c r="B119" s="20" t="s">
        <v>38</v>
      </c>
      <c r="C119" s="9" t="s">
        <v>90</v>
      </c>
      <c r="D119" s="77">
        <f>D122+D120</f>
        <v>3990</v>
      </c>
      <c r="E119" s="77">
        <f>E122+E120</f>
        <v>3990</v>
      </c>
      <c r="F119" s="41">
        <f t="shared" si="45"/>
        <v>100</v>
      </c>
      <c r="G119" s="4"/>
    </row>
    <row r="120" spans="1:7" s="2" customFormat="1" ht="18" hidden="1" x14ac:dyDescent="0.3">
      <c r="A120" s="47"/>
      <c r="B120" s="20" t="s">
        <v>41</v>
      </c>
      <c r="C120" s="9" t="s">
        <v>92</v>
      </c>
      <c r="D120" s="77">
        <f t="shared" ref="D120:E120" si="53">D121</f>
        <v>0</v>
      </c>
      <c r="E120" s="77">
        <f t="shared" si="53"/>
        <v>0</v>
      </c>
      <c r="F120" s="48">
        <v>0</v>
      </c>
      <c r="G120" s="4"/>
    </row>
    <row r="121" spans="1:7" s="2" customFormat="1" ht="36" hidden="1" x14ac:dyDescent="0.3">
      <c r="A121" s="47"/>
      <c r="B121" s="8" t="s">
        <v>35</v>
      </c>
      <c r="C121" s="9" t="s">
        <v>93</v>
      </c>
      <c r="D121" s="77">
        <v>0</v>
      </c>
      <c r="E121" s="77">
        <v>0</v>
      </c>
      <c r="F121" s="48">
        <v>0</v>
      </c>
      <c r="G121" s="4"/>
    </row>
    <row r="122" spans="1:7" s="2" customFormat="1" ht="36" x14ac:dyDescent="0.3">
      <c r="A122" s="47"/>
      <c r="B122" s="8" t="s">
        <v>46</v>
      </c>
      <c r="C122" s="26" t="s">
        <v>173</v>
      </c>
      <c r="D122" s="79">
        <f t="shared" ref="D122:E122" si="54">D123</f>
        <v>3990</v>
      </c>
      <c r="E122" s="79">
        <f t="shared" si="54"/>
        <v>3990</v>
      </c>
      <c r="F122" s="41">
        <f t="shared" si="45"/>
        <v>100</v>
      </c>
      <c r="G122" s="4"/>
    </row>
    <row r="123" spans="1:7" s="2" customFormat="1" ht="36" x14ac:dyDescent="0.3">
      <c r="A123" s="47"/>
      <c r="B123" s="8" t="s">
        <v>29</v>
      </c>
      <c r="C123" s="26" t="s">
        <v>174</v>
      </c>
      <c r="D123" s="79">
        <v>3990</v>
      </c>
      <c r="E123" s="79">
        <v>3990</v>
      </c>
      <c r="F123" s="41">
        <f t="shared" si="45"/>
        <v>100</v>
      </c>
      <c r="G123" s="4"/>
    </row>
    <row r="124" spans="1:7" ht="18" x14ac:dyDescent="0.35">
      <c r="A124" s="49"/>
      <c r="B124" s="80" t="s">
        <v>12</v>
      </c>
      <c r="C124" s="17"/>
      <c r="D124" s="56">
        <f>D13+D50+D56+D72+D87+D98+D103+D108+D117</f>
        <v>4844153.9400000004</v>
      </c>
      <c r="E124" s="56">
        <f>E13+E50+E56+E72+E87+E98+E103+E108+E117</f>
        <v>4527515.93</v>
      </c>
      <c r="F124" s="42">
        <f t="shared" si="45"/>
        <v>93.463502318012615</v>
      </c>
      <c r="G124" s="4"/>
    </row>
  </sheetData>
  <mergeCells count="11">
    <mergeCell ref="E2:F2"/>
    <mergeCell ref="D3:F3"/>
    <mergeCell ref="E4:F4"/>
    <mergeCell ref="A5:F5"/>
    <mergeCell ref="A6:F8"/>
    <mergeCell ref="F10:F11"/>
    <mergeCell ref="A10:A11"/>
    <mergeCell ref="C10:C11"/>
    <mergeCell ref="B10:B11"/>
    <mergeCell ref="D10:D11"/>
    <mergeCell ref="E10:E11"/>
  </mergeCells>
  <phoneticPr fontId="20" type="noConversion"/>
  <pageMargins left="0.86614173228346458" right="0.19685039370078741" top="0.19685039370078741" bottom="0.23622047244094491" header="0" footer="0"/>
  <pageSetup paperSize="9" scale="4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2019-02-12T11:40:45Z</cp:lastPrinted>
  <dcterms:created xsi:type="dcterms:W3CDTF">2008-10-27T05:11:13Z</dcterms:created>
  <dcterms:modified xsi:type="dcterms:W3CDTF">2019-04-10T12:01:52Z</dcterms:modified>
</cp:coreProperties>
</file>